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PATH\"/>
    </mc:Choice>
  </mc:AlternateContent>
  <xr:revisionPtr revIDLastSave="0" documentId="13_ncr:1_{B57DF1D1-C86F-4F24-970E-66C59CD11A73}" xr6:coauthVersionLast="36" xr6:coauthVersionMax="36" xr10:uidLastSave="{00000000-0000-0000-0000-000000000000}"/>
  <bookViews>
    <workbookView xWindow="-105" yWindow="-105" windowWidth="23250" windowHeight="12600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21'!$A$1:$N$33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F7" i="3"/>
  <c r="F8" i="3"/>
  <c r="F9" i="3"/>
  <c r="F10" i="3"/>
  <c r="F11" i="3"/>
  <c r="F12" i="3"/>
  <c r="F13" i="3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 l="1"/>
  <c r="J2" i="6" l="1"/>
  <c r="G23" i="2" l="1"/>
  <c r="K23" i="2" s="1"/>
  <c r="G24" i="2"/>
  <c r="K24" i="2" s="1"/>
  <c r="G25" i="2"/>
  <c r="K25" i="2" s="1"/>
  <c r="G26" i="2"/>
  <c r="K26" i="2" s="1"/>
  <c r="G27" i="2"/>
  <c r="K27" i="2" s="1"/>
  <c r="L23" i="2" l="1"/>
  <c r="M23" i="2"/>
  <c r="L26" i="2"/>
  <c r="M26" i="2"/>
  <c r="L25" i="2"/>
  <c r="M25" i="2"/>
  <c r="M24" i="2"/>
  <c r="L24" i="2"/>
  <c r="M27" i="2"/>
  <c r="L27" i="2"/>
  <c r="F29" i="3"/>
  <c r="J29" i="3" s="1"/>
  <c r="F30" i="3"/>
  <c r="J30" i="3" s="1"/>
  <c r="F31" i="3"/>
  <c r="J31" i="3" s="1"/>
  <c r="G20" i="2"/>
  <c r="K20" i="2" s="1"/>
  <c r="G21" i="2"/>
  <c r="K21" i="2" s="1"/>
  <c r="G22" i="2"/>
  <c r="K22" i="2" s="1"/>
  <c r="K31" i="3" l="1"/>
  <c r="L31" i="3"/>
  <c r="L22" i="2"/>
  <c r="M22" i="2"/>
  <c r="K30" i="3"/>
  <c r="L30" i="3"/>
  <c r="M21" i="2"/>
  <c r="L21" i="2"/>
  <c r="K29" i="3"/>
  <c r="L29" i="3"/>
  <c r="L20" i="2"/>
  <c r="M2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N2" i="6" l="1"/>
  <c r="L2" i="6"/>
  <c r="N13" i="6"/>
  <c r="M7" i="6"/>
  <c r="N7" i="6"/>
  <c r="N15" i="6"/>
  <c r="M15" i="6"/>
  <c r="N11" i="6"/>
  <c r="M11" i="6"/>
  <c r="N14" i="6"/>
  <c r="M14" i="6"/>
  <c r="N12" i="6"/>
  <c r="M13" i="6"/>
  <c r="M2" i="6" l="1"/>
  <c r="K7" i="2"/>
  <c r="K8" i="2"/>
  <c r="K9" i="2"/>
  <c r="K10" i="2"/>
  <c r="K11" i="2"/>
  <c r="K12" i="2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J37" i="3" s="1"/>
  <c r="M30" i="2" l="1"/>
  <c r="L30" i="2"/>
  <c r="M18" i="2"/>
  <c r="L18" i="2"/>
  <c r="M14" i="2"/>
  <c r="L14" i="2"/>
  <c r="L10" i="2"/>
  <c r="M10" i="2"/>
  <c r="M33" i="2"/>
  <c r="L33" i="2"/>
  <c r="M29" i="2"/>
  <c r="L29" i="2"/>
  <c r="M17" i="2"/>
  <c r="L17" i="2"/>
  <c r="L13" i="2"/>
  <c r="M13" i="2"/>
  <c r="M9" i="2"/>
  <c r="L9" i="2"/>
  <c r="K37" i="3"/>
  <c r="L37" i="3"/>
  <c r="L32" i="2"/>
  <c r="M32" i="2"/>
  <c r="L28" i="2"/>
  <c r="M28" i="2"/>
  <c r="L16" i="2"/>
  <c r="M16" i="2"/>
  <c r="M12" i="2"/>
  <c r="L12" i="2"/>
  <c r="L8" i="2"/>
  <c r="M8" i="2"/>
  <c r="L31" i="2"/>
  <c r="M31" i="2"/>
  <c r="L19" i="2"/>
  <c r="M19" i="2"/>
  <c r="M15" i="2"/>
  <c r="L15" i="2"/>
  <c r="L11" i="2"/>
  <c r="M11" i="2"/>
  <c r="L7" i="2"/>
  <c r="M7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J13" i="3"/>
  <c r="J12" i="3"/>
  <c r="J11" i="3"/>
  <c r="J10" i="3"/>
  <c r="J9" i="3"/>
  <c r="J8" i="3"/>
  <c r="H8" i="1"/>
  <c r="L8" i="1" s="1"/>
  <c r="K18" i="3" l="1"/>
  <c r="L18" i="3"/>
  <c r="K33" i="3"/>
  <c r="L33" i="3"/>
  <c r="K11" i="3"/>
  <c r="L11" i="3"/>
  <c r="K19" i="3"/>
  <c r="L19" i="3"/>
  <c r="K34" i="3"/>
  <c r="L34" i="3"/>
  <c r="K10" i="3"/>
  <c r="L10" i="3"/>
  <c r="K22" i="3"/>
  <c r="L22" i="3"/>
  <c r="K38" i="3"/>
  <c r="L38" i="3"/>
  <c r="M8" i="1"/>
  <c r="N8" i="1"/>
  <c r="K15" i="3"/>
  <c r="L15" i="3"/>
  <c r="K23" i="3"/>
  <c r="L23" i="3"/>
  <c r="K27" i="3"/>
  <c r="L27" i="3"/>
  <c r="K39" i="3"/>
  <c r="L39" i="3"/>
  <c r="K8" i="3"/>
  <c r="L8" i="3"/>
  <c r="K12" i="3"/>
  <c r="L12" i="3"/>
  <c r="K16" i="3"/>
  <c r="L16" i="3"/>
  <c r="K20" i="3"/>
  <c r="L20" i="3"/>
  <c r="K24" i="3"/>
  <c r="L24" i="3"/>
  <c r="K28" i="3"/>
  <c r="L28" i="3"/>
  <c r="K35" i="3"/>
  <c r="L35" i="3"/>
  <c r="K40" i="3"/>
  <c r="L40" i="3"/>
  <c r="K14" i="3"/>
  <c r="L14" i="3"/>
  <c r="K26" i="3"/>
  <c r="L26" i="3"/>
  <c r="K9" i="3"/>
  <c r="L9" i="3"/>
  <c r="K13" i="3"/>
  <c r="L13" i="3"/>
  <c r="K17" i="3"/>
  <c r="L17" i="3"/>
  <c r="K21" i="3"/>
  <c r="L21" i="3"/>
  <c r="K25" i="3"/>
  <c r="L25" i="3"/>
  <c r="K32" i="3"/>
  <c r="L32" i="3"/>
  <c r="K36" i="3"/>
  <c r="L36" i="3"/>
  <c r="M9" i="1"/>
  <c r="N9" i="1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1" i="1" l="1"/>
  <c r="N21" i="1"/>
  <c r="M18" i="1"/>
  <c r="N18" i="1"/>
  <c r="M22" i="1"/>
  <c r="N22" i="1"/>
  <c r="K41" i="3"/>
  <c r="L41" i="3"/>
  <c r="N17" i="1"/>
  <c r="M17" i="1"/>
  <c r="M14" i="1"/>
  <c r="N14" i="1"/>
  <c r="M11" i="1"/>
  <c r="N11" i="1"/>
  <c r="M15" i="1"/>
  <c r="N15" i="1"/>
  <c r="M19" i="1"/>
  <c r="N19" i="1"/>
  <c r="M23" i="1"/>
  <c r="N23" i="1"/>
  <c r="M13" i="1"/>
  <c r="N13" i="1"/>
  <c r="K42" i="3"/>
  <c r="L42" i="3"/>
  <c r="M10" i="1"/>
  <c r="N10" i="1"/>
  <c r="M12" i="1"/>
  <c r="N12" i="1"/>
  <c r="M16" i="1"/>
  <c r="N16" i="1"/>
  <c r="M20" i="1"/>
  <c r="N20" i="1"/>
  <c r="M24" i="1"/>
  <c r="N24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<sst xmlns="http://schemas.openxmlformats.org/spreadsheetml/2006/main" count="192" uniqueCount="82">
  <si>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</si>
  <si>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</si>
  <si>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</si>
  <si>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</si>
  <si>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</si>
  <si>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</si>
  <si>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</si>
  <si>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</si>
  <si>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</si>
  <si>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</si>
  <si>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</si>
  <si>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</si>
  <si>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</si>
  <si>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</si>
  <si>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</si>
  <si>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</si>
  <si>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</si>
  <si>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</si>
  <si>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</si>
  <si>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</si>
  <si>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</si>
  <si>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</si>
  <si>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</si>
  <si>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</si>
  <si>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</si>
  <si>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</si>
  <si>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</si>
  <si>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</si>
  <si>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</si>
  <si>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</si>
  <si>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</si>
  <si>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</si>
  <si>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</si>
  <si>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</si>
  <si>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</si>
  <si>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</si>
  <si>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</si>
  <si>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</si>
  <si>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</si>
  <si>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</si>
  <si>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</si>
  <si>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</si>
  <si>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</si>
  <si>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</si>
  <si>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</si>
  <si>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</si>
  <si>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</si>
  <si>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</si>
  <si>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</si>
  <si>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</si>
  <si>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</si>
  <si>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</si>
  <si>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</si>
  <si>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</si>
  <si>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</si>
  <si>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WLDT</t>
  </si>
  <si>
    <t>1st 5 Weeks--6/1-7/1</t>
  </si>
  <si>
    <t>67A</t>
  </si>
  <si>
    <t>67B</t>
  </si>
  <si>
    <t>Intro to Welding entry level course</t>
  </si>
  <si>
    <t>High School Summer Camp (6th year)</t>
  </si>
  <si>
    <t>61A</t>
  </si>
  <si>
    <t>62A</t>
  </si>
  <si>
    <t>61AL/61BL/67A/67B/68</t>
  </si>
  <si>
    <t>62AL/62BL/67A/67B/68</t>
  </si>
  <si>
    <t>69A/69B/67A/67B/68</t>
  </si>
  <si>
    <t xml:space="preserve">WLDT </t>
  </si>
  <si>
    <t>Lecture #'s will not exceed lab #'s - coreq 61AL/BL</t>
  </si>
  <si>
    <t>Lecture #'s will not exceed lab #'s - coreq 62AL/BL</t>
  </si>
  <si>
    <t>At Livermore HS or on campus LPC</t>
  </si>
  <si>
    <t>61B</t>
  </si>
  <si>
    <t>62B</t>
  </si>
  <si>
    <t>Scott Miner</t>
  </si>
  <si>
    <t>GE Course</t>
  </si>
  <si>
    <t>At Livermore HS or LPC</t>
  </si>
  <si>
    <t>Proposed LLNL ET Externships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</si>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</sst>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0" fillId="0" borderId="0" xfId="0" applyFont="1" applyAlignment="1"/>
    <xf numFmtId="0" fontId="9" fillId="0" borderId="1" xfId="0" applyFont="1" applyBorder="1" applyAlignment="1"/>
    <xf numFmtId="0" fontId="0" fillId="0" borderId="0" xfId="0" applyAlignment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76</v>
      </c>
      <c r="K1" s="63" t="s">
        <v>79</v>
      </c>
      <c r="L1" s="64" t="s">
        <v>2</v>
      </c>
      <c r="M1" s="65" t="s">
        <v>3</v>
      </c>
      <c r="N1" s="79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7" t="str">
        <f>'2021-22 Summary'!C2</f>
        <v>WLDT</v>
      </c>
      <c r="H2" s="127"/>
      <c r="I2" s="127"/>
      <c r="J2" s="13">
        <f>'2021-22 Summary'!D2</f>
        <v>5</v>
      </c>
      <c r="K2" s="5">
        <f>SUM(K7:K24)</f>
        <v>0.92533333333333334</v>
      </c>
      <c r="L2" s="5">
        <f>SUM(L7:L24)</f>
        <v>306</v>
      </c>
      <c r="M2" s="5">
        <f>SUM(M7:M24)</f>
        <v>10.199999999999999</v>
      </c>
      <c r="N2" s="32">
        <f>L2/K2</f>
        <v>330.69164265129683</v>
      </c>
      <c r="O2" s="103" t="s">
        <v>32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36</v>
      </c>
      <c r="I3" s="122"/>
      <c r="J3" s="123"/>
      <c r="K3" s="5">
        <f>'2021-22 Summary'!D2-'Summer 21'!K2-'Fall 21'!J2-'Spring 22'!I2</f>
        <v>-8.6666666666674885E-3</v>
      </c>
      <c r="L3" s="16"/>
      <c r="M3" s="17"/>
      <c r="N3" s="17"/>
      <c r="O3" s="103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35</v>
      </c>
    </row>
    <row r="6" spans="1:15" ht="80.45" customHeight="1" x14ac:dyDescent="0.25">
      <c r="A6" s="52" t="s">
        <v>29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55</v>
      </c>
      <c r="B7" s="54">
        <v>1</v>
      </c>
      <c r="C7" s="54" t="s">
        <v>56</v>
      </c>
      <c r="D7" s="54">
        <v>18</v>
      </c>
      <c r="E7" s="54">
        <v>0</v>
      </c>
      <c r="F7" s="34">
        <v>18</v>
      </c>
      <c r="G7" s="54">
        <v>1</v>
      </c>
      <c r="H7" s="70">
        <f t="shared" ref="H7:H9" si="0">F7*G7</f>
        <v>18</v>
      </c>
      <c r="I7" s="86">
        <v>3</v>
      </c>
      <c r="J7" s="87">
        <v>1.63</v>
      </c>
      <c r="K7" s="69">
        <f t="shared" ref="K7" si="1">J7*G7/15</f>
        <v>0.10866666666666666</v>
      </c>
      <c r="L7" s="70">
        <f>H7*I7</f>
        <v>54</v>
      </c>
      <c r="M7" s="71">
        <f>L7/30</f>
        <v>1.8</v>
      </c>
      <c r="N7" s="69">
        <f t="shared" ref="N7" si="2">L7/K7</f>
        <v>496.93251533742335</v>
      </c>
      <c r="O7" s="49" t="s">
        <v>60</v>
      </c>
    </row>
    <row r="8" spans="1:15" ht="15.75" customHeight="1" x14ac:dyDescent="0.25">
      <c r="A8" s="44" t="s">
        <v>55</v>
      </c>
      <c r="B8" s="44">
        <v>70</v>
      </c>
      <c r="C8" s="44" t="s">
        <v>34</v>
      </c>
      <c r="D8" s="54">
        <v>18</v>
      </c>
      <c r="E8" s="54">
        <v>0</v>
      </c>
      <c r="F8" s="34">
        <v>18</v>
      </c>
      <c r="G8" s="54">
        <v>1</v>
      </c>
      <c r="H8" s="70">
        <f t="shared" si="0"/>
        <v>18</v>
      </c>
      <c r="I8" s="86">
        <v>4</v>
      </c>
      <c r="J8" s="87">
        <v>3.25</v>
      </c>
      <c r="K8" s="69">
        <f t="shared" ref="K8:K24" si="3">J8*G8/15</f>
        <v>0.21666666666666667</v>
      </c>
      <c r="L8" s="70">
        <f t="shared" ref="L8:L24" si="4">H8*I8</f>
        <v>72</v>
      </c>
      <c r="M8" s="71">
        <f t="shared" ref="M8:M24" si="5">L8/30</f>
        <v>2.4</v>
      </c>
      <c r="N8" s="69">
        <f t="shared" ref="N8:N24" si="6">L8/K8</f>
        <v>332.30769230769232</v>
      </c>
      <c r="O8" s="49" t="s">
        <v>59</v>
      </c>
    </row>
    <row r="9" spans="1:15" ht="15.75" customHeight="1" x14ac:dyDescent="0.25">
      <c r="A9" s="58" t="s">
        <v>55</v>
      </c>
      <c r="B9" s="58" t="s">
        <v>57</v>
      </c>
      <c r="C9" s="58" t="s">
        <v>34</v>
      </c>
      <c r="D9" s="58">
        <v>15</v>
      </c>
      <c r="E9" s="58">
        <v>0</v>
      </c>
      <c r="F9" s="58">
        <v>15</v>
      </c>
      <c r="G9" s="58">
        <v>1</v>
      </c>
      <c r="H9" s="70">
        <f t="shared" si="0"/>
        <v>15</v>
      </c>
      <c r="I9" s="88">
        <v>6</v>
      </c>
      <c r="J9" s="88">
        <v>4.5</v>
      </c>
      <c r="K9" s="69">
        <f t="shared" si="3"/>
        <v>0.3</v>
      </c>
      <c r="L9" s="70">
        <f t="shared" si="4"/>
        <v>90</v>
      </c>
      <c r="M9" s="71">
        <f t="shared" si="5"/>
        <v>3</v>
      </c>
      <c r="N9" s="69">
        <f t="shared" si="6"/>
        <v>300</v>
      </c>
      <c r="O9" s="49" t="s">
        <v>75</v>
      </c>
    </row>
    <row r="10" spans="1:15" ht="15.75" customHeight="1" x14ac:dyDescent="0.25">
      <c r="A10" s="58" t="s">
        <v>55</v>
      </c>
      <c r="B10" s="58" t="s">
        <v>58</v>
      </c>
      <c r="C10" s="58" t="s">
        <v>34</v>
      </c>
      <c r="D10" s="58">
        <v>15</v>
      </c>
      <c r="E10" s="58">
        <v>0</v>
      </c>
      <c r="F10" s="58">
        <v>15</v>
      </c>
      <c r="G10" s="58">
        <v>1</v>
      </c>
      <c r="H10" s="70">
        <f t="shared" ref="H10:H24" si="7">F10*G10</f>
        <v>15</v>
      </c>
      <c r="I10" s="88">
        <v>6</v>
      </c>
      <c r="J10" s="88">
        <v>4.5</v>
      </c>
      <c r="K10" s="69">
        <f t="shared" si="3"/>
        <v>0.3</v>
      </c>
      <c r="L10" s="70">
        <f t="shared" si="4"/>
        <v>90</v>
      </c>
      <c r="M10" s="71">
        <f t="shared" si="5"/>
        <v>3</v>
      </c>
      <c r="N10" s="69">
        <f t="shared" si="6"/>
        <v>300</v>
      </c>
      <c r="O10" s="49" t="s">
        <v>75</v>
      </c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31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9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110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76</v>
      </c>
      <c r="J1" s="63" t="s">
        <v>80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30" t="str">
        <f>'2021-22 Summary'!C2</f>
        <v>WLDT</v>
      </c>
      <c r="G2" s="130"/>
      <c r="H2" s="130"/>
      <c r="I2" s="13">
        <f>'2021-22 Summary'!D2</f>
        <v>5</v>
      </c>
      <c r="J2" s="5">
        <f>SUM(J7:J33)</f>
        <v>1.8166666666666669</v>
      </c>
      <c r="K2" s="6">
        <f>SUM(K7:K33)</f>
        <v>588</v>
      </c>
      <c r="L2" s="7">
        <f>SUM(L7:L33)</f>
        <v>19.600000000000001</v>
      </c>
      <c r="M2" s="7">
        <f>K2/J2</f>
        <v>323.66972477064218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36</v>
      </c>
      <c r="H3" s="122"/>
      <c r="I3" s="123"/>
      <c r="J3" s="5">
        <f>'2021-22 Summary'!D2-'Summer 21'!K2-'Fall 21'!J2-'Spring 22'!I2</f>
        <v>-8.6666666666674885E-3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 t="s">
        <v>72</v>
      </c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29</v>
      </c>
      <c r="B6" s="52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55</v>
      </c>
      <c r="B7" s="54" t="s">
        <v>61</v>
      </c>
      <c r="C7" s="54">
        <v>18</v>
      </c>
      <c r="D7" s="54">
        <v>10</v>
      </c>
      <c r="E7" s="54">
        <v>15</v>
      </c>
      <c r="F7" s="54">
        <v>1</v>
      </c>
      <c r="G7" s="75">
        <f t="shared" ref="G7:G33" si="0">E7*F7</f>
        <v>15</v>
      </c>
      <c r="H7" s="55">
        <v>1</v>
      </c>
      <c r="I7" s="35">
        <v>1</v>
      </c>
      <c r="J7" s="69">
        <f t="shared" ref="J7:J33" si="1">I7*F7/15</f>
        <v>6.6666666666666666E-2</v>
      </c>
      <c r="K7" s="70">
        <f t="shared" ref="K7:K33" si="2">(G7*H7)</f>
        <v>15</v>
      </c>
      <c r="L7" s="71">
        <f t="shared" ref="L7:L33" si="3">K7/30</f>
        <v>0.5</v>
      </c>
      <c r="M7" s="69">
        <f t="shared" ref="M7:M33" si="4">K7/J7</f>
        <v>225</v>
      </c>
      <c r="N7" s="111" t="s">
        <v>67</v>
      </c>
    </row>
    <row r="8" spans="1:15" ht="15.75" customHeight="1" x14ac:dyDescent="0.25">
      <c r="A8" s="54" t="s">
        <v>55</v>
      </c>
      <c r="B8" s="54" t="s">
        <v>62</v>
      </c>
      <c r="C8" s="54">
        <v>18</v>
      </c>
      <c r="D8" s="54">
        <v>16</v>
      </c>
      <c r="E8" s="54">
        <v>18</v>
      </c>
      <c r="F8" s="54">
        <v>1</v>
      </c>
      <c r="G8" s="75">
        <f t="shared" si="0"/>
        <v>18</v>
      </c>
      <c r="H8" s="55">
        <v>1</v>
      </c>
      <c r="I8" s="35">
        <v>1</v>
      </c>
      <c r="J8" s="69">
        <f t="shared" si="1"/>
        <v>6.6666666666666666E-2</v>
      </c>
      <c r="K8" s="70">
        <f t="shared" si="2"/>
        <v>18</v>
      </c>
      <c r="L8" s="71">
        <f t="shared" si="3"/>
        <v>0.6</v>
      </c>
      <c r="M8" s="69">
        <f t="shared" si="4"/>
        <v>270</v>
      </c>
      <c r="N8" s="111" t="s">
        <v>68</v>
      </c>
    </row>
    <row r="9" spans="1:15" ht="15.75" customHeight="1" x14ac:dyDescent="0.25">
      <c r="A9" s="54" t="s">
        <v>55</v>
      </c>
      <c r="B9" s="44" t="s">
        <v>63</v>
      </c>
      <c r="C9" s="54">
        <v>18</v>
      </c>
      <c r="D9" s="54">
        <v>19</v>
      </c>
      <c r="E9" s="54">
        <v>18</v>
      </c>
      <c r="F9" s="54">
        <v>1</v>
      </c>
      <c r="G9" s="75">
        <f t="shared" si="0"/>
        <v>18</v>
      </c>
      <c r="H9" s="55">
        <v>6</v>
      </c>
      <c r="I9" s="35">
        <v>4.5</v>
      </c>
      <c r="J9" s="69">
        <f t="shared" si="1"/>
        <v>0.3</v>
      </c>
      <c r="K9" s="70">
        <f t="shared" si="2"/>
        <v>108</v>
      </c>
      <c r="L9" s="71">
        <f t="shared" si="3"/>
        <v>3.6</v>
      </c>
      <c r="M9" s="69">
        <f t="shared" si="4"/>
        <v>360</v>
      </c>
      <c r="N9" s="111"/>
    </row>
    <row r="10" spans="1:15" ht="15.75" customHeight="1" x14ac:dyDescent="0.25">
      <c r="A10" s="54" t="s">
        <v>55</v>
      </c>
      <c r="B10" s="54" t="s">
        <v>64</v>
      </c>
      <c r="C10" s="54">
        <v>18</v>
      </c>
      <c r="D10" s="54">
        <v>21</v>
      </c>
      <c r="E10" s="54">
        <v>18</v>
      </c>
      <c r="F10" s="54">
        <v>1</v>
      </c>
      <c r="G10" s="75">
        <f t="shared" si="0"/>
        <v>18</v>
      </c>
      <c r="H10" s="55">
        <v>6</v>
      </c>
      <c r="I10" s="55">
        <v>4.5</v>
      </c>
      <c r="J10" s="69">
        <f t="shared" si="1"/>
        <v>0.3</v>
      </c>
      <c r="K10" s="70">
        <f t="shared" si="2"/>
        <v>108</v>
      </c>
      <c r="L10" s="71">
        <f t="shared" si="3"/>
        <v>3.6</v>
      </c>
      <c r="M10" s="69">
        <f t="shared" si="4"/>
        <v>360</v>
      </c>
      <c r="N10" s="111"/>
    </row>
    <row r="11" spans="1:15" ht="15.75" customHeight="1" x14ac:dyDescent="0.25">
      <c r="A11" s="54" t="s">
        <v>55</v>
      </c>
      <c r="B11" s="54" t="s">
        <v>65</v>
      </c>
      <c r="C11" s="54">
        <v>18</v>
      </c>
      <c r="D11" s="54">
        <v>11</v>
      </c>
      <c r="E11" s="54">
        <v>15</v>
      </c>
      <c r="F11" s="54">
        <v>1</v>
      </c>
      <c r="G11" s="75">
        <f t="shared" si="0"/>
        <v>15</v>
      </c>
      <c r="H11" s="55">
        <v>7</v>
      </c>
      <c r="I11" s="55">
        <v>5.5</v>
      </c>
      <c r="J11" s="69">
        <f t="shared" si="1"/>
        <v>0.36666666666666664</v>
      </c>
      <c r="K11" s="70">
        <f t="shared" si="2"/>
        <v>105</v>
      </c>
      <c r="L11" s="71">
        <f t="shared" si="3"/>
        <v>3.5</v>
      </c>
      <c r="M11" s="69">
        <f t="shared" si="4"/>
        <v>286.36363636363637</v>
      </c>
      <c r="N11" s="111"/>
    </row>
    <row r="12" spans="1:15" ht="15.75" customHeight="1" x14ac:dyDescent="0.25">
      <c r="A12" s="44" t="s">
        <v>66</v>
      </c>
      <c r="B12" s="44">
        <v>70</v>
      </c>
      <c r="C12" s="54">
        <v>18</v>
      </c>
      <c r="D12" s="54">
        <v>19</v>
      </c>
      <c r="E12" s="54">
        <v>18</v>
      </c>
      <c r="F12" s="54">
        <v>1</v>
      </c>
      <c r="G12" s="75">
        <f t="shared" si="0"/>
        <v>18</v>
      </c>
      <c r="H12" s="55">
        <v>4</v>
      </c>
      <c r="I12" s="55">
        <v>3.25</v>
      </c>
      <c r="J12" s="69">
        <f t="shared" si="1"/>
        <v>0.21666666666666667</v>
      </c>
      <c r="K12" s="70">
        <f t="shared" si="2"/>
        <v>72</v>
      </c>
      <c r="L12" s="71">
        <f t="shared" si="3"/>
        <v>2.4</v>
      </c>
      <c r="M12" s="69">
        <f t="shared" si="4"/>
        <v>332.30769230769232</v>
      </c>
      <c r="N12" s="111" t="s">
        <v>69</v>
      </c>
    </row>
    <row r="13" spans="1:15" ht="15.75" customHeight="1" x14ac:dyDescent="0.25">
      <c r="A13" s="54" t="s">
        <v>55</v>
      </c>
      <c r="B13" s="44">
        <v>55</v>
      </c>
      <c r="C13" s="54">
        <v>24</v>
      </c>
      <c r="D13" s="54">
        <v>0</v>
      </c>
      <c r="E13" s="54">
        <v>18</v>
      </c>
      <c r="F13" s="54">
        <v>1</v>
      </c>
      <c r="G13" s="75">
        <f t="shared" si="0"/>
        <v>18</v>
      </c>
      <c r="H13" s="55">
        <v>2</v>
      </c>
      <c r="I13" s="55">
        <v>2</v>
      </c>
      <c r="J13" s="69">
        <f t="shared" si="1"/>
        <v>0.13333333333333333</v>
      </c>
      <c r="K13" s="70">
        <f t="shared" si="2"/>
        <v>36</v>
      </c>
      <c r="L13" s="71">
        <f t="shared" si="3"/>
        <v>1.2</v>
      </c>
      <c r="M13" s="69">
        <f t="shared" si="4"/>
        <v>270</v>
      </c>
      <c r="N13" s="111"/>
    </row>
    <row r="14" spans="1:15" ht="15.75" customHeight="1" x14ac:dyDescent="0.25">
      <c r="A14" s="54" t="s">
        <v>55</v>
      </c>
      <c r="B14" s="44">
        <v>71</v>
      </c>
      <c r="C14" s="54">
        <v>18</v>
      </c>
      <c r="D14" s="54">
        <v>18</v>
      </c>
      <c r="E14" s="54">
        <v>18</v>
      </c>
      <c r="F14" s="54">
        <v>1</v>
      </c>
      <c r="G14" s="75">
        <f t="shared" si="0"/>
        <v>18</v>
      </c>
      <c r="H14" s="55">
        <v>7</v>
      </c>
      <c r="I14" s="55">
        <v>5.5</v>
      </c>
      <c r="J14" s="69">
        <f t="shared" si="1"/>
        <v>0.36666666666666664</v>
      </c>
      <c r="K14" s="70">
        <f t="shared" si="2"/>
        <v>126</v>
      </c>
      <c r="L14" s="71">
        <f t="shared" si="3"/>
        <v>4.2</v>
      </c>
      <c r="M14" s="69">
        <f t="shared" si="4"/>
        <v>343.63636363636368</v>
      </c>
      <c r="N14" s="111" t="s">
        <v>73</v>
      </c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1"/>
        <v>0</v>
      </c>
      <c r="K15" s="70">
        <f t="shared" si="2"/>
        <v>0</v>
      </c>
      <c r="L15" s="71">
        <f t="shared" si="3"/>
        <v>0</v>
      </c>
      <c r="M15" s="69" t="e">
        <f t="shared" si="4"/>
        <v>#DIV/0!</v>
      </c>
      <c r="N15" s="111"/>
    </row>
    <row r="16" spans="1:15" ht="15.75" customHeight="1" x14ac:dyDescent="0.25">
      <c r="A16" s="44"/>
      <c r="B16" s="5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1"/>
        <v>0</v>
      </c>
      <c r="K16" s="70">
        <f t="shared" si="2"/>
        <v>0</v>
      </c>
      <c r="L16" s="71">
        <f t="shared" si="3"/>
        <v>0</v>
      </c>
      <c r="M16" s="69" t="e">
        <f t="shared" si="4"/>
        <v>#DIV/0!</v>
      </c>
      <c r="N16" s="111"/>
    </row>
    <row r="17" spans="1:14" ht="15.75" customHeight="1" x14ac:dyDescent="0.25">
      <c r="A17" s="4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1"/>
        <v>0</v>
      </c>
      <c r="K17" s="70">
        <f t="shared" si="2"/>
        <v>0</v>
      </c>
      <c r="L17" s="71">
        <f t="shared" si="3"/>
        <v>0</v>
      </c>
      <c r="M17" s="69" t="e">
        <f t="shared" si="4"/>
        <v>#DIV/0!</v>
      </c>
      <c r="N17" s="111"/>
    </row>
    <row r="18" spans="1:14" ht="15.75" customHeight="1" x14ac:dyDescent="0.25">
      <c r="A18" s="54"/>
      <c r="B18" s="5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1"/>
        <v>0</v>
      </c>
      <c r="K18" s="70">
        <f t="shared" si="2"/>
        <v>0</v>
      </c>
      <c r="L18" s="71">
        <f t="shared" si="3"/>
        <v>0</v>
      </c>
      <c r="M18" s="69" t="e">
        <f t="shared" si="4"/>
        <v>#DIV/0!</v>
      </c>
      <c r="N18" s="111"/>
    </row>
    <row r="19" spans="1:14" ht="15.75" customHeight="1" x14ac:dyDescent="0.25">
      <c r="A19" s="54"/>
      <c r="B19" s="5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1"/>
        <v>0</v>
      </c>
      <c r="K19" s="70">
        <f t="shared" si="2"/>
        <v>0</v>
      </c>
      <c r="L19" s="71">
        <f t="shared" si="3"/>
        <v>0</v>
      </c>
      <c r="M19" s="69" t="e">
        <f t="shared" si="4"/>
        <v>#DIV/0!</v>
      </c>
      <c r="N19" s="111"/>
    </row>
    <row r="20" spans="1:14" ht="15.75" customHeight="1" x14ac:dyDescent="0.25">
      <c r="A20" s="54"/>
      <c r="B20" s="5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1"/>
        <v>0</v>
      </c>
      <c r="K20" s="70">
        <f t="shared" si="2"/>
        <v>0</v>
      </c>
      <c r="L20" s="71">
        <f t="shared" si="3"/>
        <v>0</v>
      </c>
      <c r="M20" s="69" t="e">
        <f t="shared" si="4"/>
        <v>#DIV/0!</v>
      </c>
      <c r="N20" s="111"/>
    </row>
    <row r="21" spans="1:14" ht="15.75" customHeight="1" x14ac:dyDescent="0.25">
      <c r="A21" s="54"/>
      <c r="B21" s="5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1"/>
        <v>0</v>
      </c>
      <c r="K21" s="70">
        <f t="shared" si="2"/>
        <v>0</v>
      </c>
      <c r="L21" s="71">
        <f t="shared" si="3"/>
        <v>0</v>
      </c>
      <c r="M21" s="69" t="e">
        <f t="shared" si="4"/>
        <v>#DIV/0!</v>
      </c>
      <c r="N21" s="111"/>
    </row>
    <row r="22" spans="1:14" ht="15.75" customHeight="1" x14ac:dyDescent="0.25">
      <c r="A22" s="54"/>
      <c r="B22" s="5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1"/>
        <v>0</v>
      </c>
      <c r="K22" s="70">
        <f t="shared" si="2"/>
        <v>0</v>
      </c>
      <c r="L22" s="71">
        <f t="shared" si="3"/>
        <v>0</v>
      </c>
      <c r="M22" s="69" t="e">
        <f t="shared" si="4"/>
        <v>#DIV/0!</v>
      </c>
      <c r="N22" s="111"/>
    </row>
    <row r="23" spans="1:14" ht="15.75" customHeight="1" x14ac:dyDescent="0.25">
      <c r="A23" s="54"/>
      <c r="B23" s="54"/>
      <c r="C23" s="54"/>
      <c r="D23" s="54"/>
      <c r="E23" s="54"/>
      <c r="F23" s="54"/>
      <c r="G23" s="75">
        <f t="shared" ref="G23:G27" si="5">E23*F23</f>
        <v>0</v>
      </c>
      <c r="H23" s="55"/>
      <c r="I23" s="55"/>
      <c r="J23" s="69">
        <f t="shared" si="1"/>
        <v>0</v>
      </c>
      <c r="K23" s="70">
        <f t="shared" si="2"/>
        <v>0</v>
      </c>
      <c r="L23" s="71">
        <f t="shared" si="3"/>
        <v>0</v>
      </c>
      <c r="M23" s="69" t="e">
        <f t="shared" si="4"/>
        <v>#DIV/0!</v>
      </c>
      <c r="N23" s="111"/>
    </row>
    <row r="24" spans="1:14" ht="15.75" customHeight="1" x14ac:dyDescent="0.25">
      <c r="A24" s="54"/>
      <c r="B24" s="54"/>
      <c r="C24" s="54"/>
      <c r="D24" s="54"/>
      <c r="E24" s="54"/>
      <c r="F24" s="54"/>
      <c r="G24" s="75">
        <f t="shared" si="5"/>
        <v>0</v>
      </c>
      <c r="H24" s="55"/>
      <c r="I24" s="55"/>
      <c r="J24" s="69">
        <f t="shared" si="1"/>
        <v>0</v>
      </c>
      <c r="K24" s="70">
        <f t="shared" si="2"/>
        <v>0</v>
      </c>
      <c r="L24" s="71">
        <f t="shared" si="3"/>
        <v>0</v>
      </c>
      <c r="M24" s="69" t="e">
        <f t="shared" si="4"/>
        <v>#DIV/0!</v>
      </c>
      <c r="N24" s="111"/>
    </row>
    <row r="25" spans="1:14" ht="15.75" customHeight="1" x14ac:dyDescent="0.25">
      <c r="A25" s="54"/>
      <c r="B25" s="54"/>
      <c r="C25" s="54"/>
      <c r="D25" s="54"/>
      <c r="E25" s="54"/>
      <c r="F25" s="54"/>
      <c r="G25" s="75">
        <f t="shared" si="5"/>
        <v>0</v>
      </c>
      <c r="H25" s="55"/>
      <c r="I25" s="55"/>
      <c r="J25" s="69">
        <f t="shared" si="1"/>
        <v>0</v>
      </c>
      <c r="K25" s="70">
        <f t="shared" si="2"/>
        <v>0</v>
      </c>
      <c r="L25" s="71">
        <f t="shared" si="3"/>
        <v>0</v>
      </c>
      <c r="M25" s="69" t="e">
        <f t="shared" si="4"/>
        <v>#DIV/0!</v>
      </c>
      <c r="N25" s="111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5"/>
        <v>0</v>
      </c>
      <c r="H26" s="55"/>
      <c r="I26" s="55"/>
      <c r="J26" s="69">
        <f t="shared" si="1"/>
        <v>0</v>
      </c>
      <c r="K26" s="70">
        <f t="shared" si="2"/>
        <v>0</v>
      </c>
      <c r="L26" s="71">
        <f t="shared" si="3"/>
        <v>0</v>
      </c>
      <c r="M26" s="69" t="e">
        <f t="shared" si="4"/>
        <v>#DIV/0!</v>
      </c>
      <c r="N26" s="111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5"/>
        <v>0</v>
      </c>
      <c r="H27" s="55"/>
      <c r="I27" s="55"/>
      <c r="J27" s="69">
        <f t="shared" si="1"/>
        <v>0</v>
      </c>
      <c r="K27" s="70">
        <f t="shared" si="2"/>
        <v>0</v>
      </c>
      <c r="L27" s="71">
        <f t="shared" si="3"/>
        <v>0</v>
      </c>
      <c r="M27" s="69" t="e">
        <f t="shared" si="4"/>
        <v>#DIV/0!</v>
      </c>
      <c r="N27" s="111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1"/>
        <v>0</v>
      </c>
      <c r="K28" s="70">
        <f t="shared" si="2"/>
        <v>0</v>
      </c>
      <c r="L28" s="71">
        <f t="shared" si="3"/>
        <v>0</v>
      </c>
      <c r="M28" s="69" t="e">
        <f t="shared" si="4"/>
        <v>#DIV/0!</v>
      </c>
      <c r="N28" s="111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1"/>
        <v>0</v>
      </c>
      <c r="K29" s="70">
        <f t="shared" si="2"/>
        <v>0</v>
      </c>
      <c r="L29" s="71">
        <f t="shared" si="3"/>
        <v>0</v>
      </c>
      <c r="M29" s="69" t="e">
        <f t="shared" si="4"/>
        <v>#DIV/0!</v>
      </c>
      <c r="N29" s="111"/>
    </row>
    <row r="30" spans="1:14" ht="15.75" customHeight="1" x14ac:dyDescent="0.25">
      <c r="A30" s="57"/>
      <c r="B30" s="57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1"/>
        <v>0</v>
      </c>
      <c r="K30" s="70">
        <f t="shared" si="2"/>
        <v>0</v>
      </c>
      <c r="L30" s="71">
        <f t="shared" si="3"/>
        <v>0</v>
      </c>
      <c r="M30" s="69" t="e">
        <f t="shared" si="4"/>
        <v>#DIV/0!</v>
      </c>
      <c r="N30" s="111"/>
    </row>
    <row r="31" spans="1:14" ht="15.75" customHeight="1" x14ac:dyDescent="0.25">
      <c r="A31" s="57"/>
      <c r="B31" s="57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1"/>
        <v>0</v>
      </c>
      <c r="K31" s="70">
        <f t="shared" si="2"/>
        <v>0</v>
      </c>
      <c r="L31" s="71">
        <f t="shared" si="3"/>
        <v>0</v>
      </c>
      <c r="M31" s="69" t="e">
        <f t="shared" si="4"/>
        <v>#DIV/0!</v>
      </c>
      <c r="N31" s="111"/>
    </row>
    <row r="32" spans="1:14" ht="15.75" customHeight="1" x14ac:dyDescent="0.25">
      <c r="A32" s="45"/>
      <c r="B32" s="45"/>
      <c r="C32" s="46"/>
      <c r="D32" s="46"/>
      <c r="E32" s="54"/>
      <c r="F32" s="54"/>
      <c r="G32" s="75">
        <f t="shared" si="0"/>
        <v>0</v>
      </c>
      <c r="H32" s="55"/>
      <c r="I32" s="46"/>
      <c r="J32" s="69">
        <f t="shared" si="1"/>
        <v>0</v>
      </c>
      <c r="K32" s="70">
        <f t="shared" si="2"/>
        <v>0</v>
      </c>
      <c r="L32" s="71">
        <f t="shared" si="3"/>
        <v>0</v>
      </c>
      <c r="M32" s="69" t="e">
        <f t="shared" si="4"/>
        <v>#DIV/0!</v>
      </c>
      <c r="N32" s="111"/>
    </row>
    <row r="33" spans="1:14" ht="15.75" customHeight="1" x14ac:dyDescent="0.25">
      <c r="A33" s="44"/>
      <c r="B33" s="54"/>
      <c r="C33" s="54"/>
      <c r="D33" s="54"/>
      <c r="E33" s="54"/>
      <c r="F33" s="54"/>
      <c r="G33" s="75">
        <f t="shared" si="0"/>
        <v>0</v>
      </c>
      <c r="H33" s="55"/>
      <c r="I33" s="55"/>
      <c r="J33" s="69">
        <f t="shared" si="1"/>
        <v>0</v>
      </c>
      <c r="K33" s="70">
        <f t="shared" si="2"/>
        <v>0</v>
      </c>
      <c r="L33" s="71">
        <f t="shared" si="3"/>
        <v>0</v>
      </c>
      <c r="M33" s="69" t="e">
        <f t="shared" si="4"/>
        <v>#DIV/0!</v>
      </c>
      <c r="N33" s="111"/>
    </row>
    <row r="34" spans="1:14" ht="18.75" customHeight="1" x14ac:dyDescent="0.25">
      <c r="A34" s="113" t="s">
        <v>14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5"/>
    </row>
    <row r="35" spans="1:14" ht="61.5" customHeight="1" x14ac:dyDescent="0.25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/>
    </row>
    <row r="36" spans="1:14" x14ac:dyDescent="0.25">
      <c r="A36"/>
      <c r="B36"/>
      <c r="C36"/>
      <c r="D36"/>
      <c r="E36"/>
      <c r="F36"/>
      <c r="G36" s="76"/>
      <c r="H36"/>
      <c r="I36"/>
      <c r="J36" s="72"/>
      <c r="K36" s="72"/>
      <c r="L36" s="72"/>
      <c r="M36" s="72"/>
      <c r="N36" s="31"/>
    </row>
    <row r="37" spans="1:14" x14ac:dyDescent="0.25">
      <c r="A37"/>
      <c r="B37"/>
      <c r="C37"/>
      <c r="D37"/>
      <c r="E37"/>
      <c r="F37"/>
      <c r="G37" s="76"/>
      <c r="H37"/>
      <c r="I37"/>
      <c r="J37" s="72"/>
      <c r="K37" s="72"/>
      <c r="L37" s="72"/>
      <c r="M37" s="72"/>
    </row>
    <row r="38" spans="1:14" ht="30" customHeight="1" x14ac:dyDescent="0.25">
      <c r="A38"/>
      <c r="B38"/>
      <c r="C38"/>
      <c r="D38"/>
      <c r="E38"/>
      <c r="F38"/>
      <c r="G38" s="76"/>
      <c r="H38"/>
      <c r="I38"/>
      <c r="J38" s="72"/>
      <c r="K38" s="72"/>
      <c r="L38" s="72"/>
      <c r="M38" s="72"/>
    </row>
    <row r="39" spans="1:14" x14ac:dyDescent="0.25">
      <c r="A39"/>
      <c r="B39"/>
      <c r="C39"/>
      <c r="D39"/>
      <c r="E39"/>
      <c r="F39"/>
      <c r="G39" s="76"/>
      <c r="H39"/>
      <c r="I39"/>
      <c r="J39" s="72"/>
      <c r="K39" s="72"/>
      <c r="L39" s="72"/>
      <c r="M39" s="72"/>
    </row>
    <row r="40" spans="1:14" ht="32.25" customHeight="1" x14ac:dyDescent="0.25">
      <c r="A40"/>
      <c r="B40"/>
      <c r="C40"/>
      <c r="D40"/>
      <c r="E40"/>
      <c r="F40"/>
      <c r="G40" s="76"/>
      <c r="H40"/>
      <c r="I40"/>
      <c r="J40" s="72"/>
      <c r="K40" s="72"/>
      <c r="L40" s="72"/>
      <c r="M40" s="72"/>
    </row>
    <row r="41" spans="1:14" x14ac:dyDescent="0.25">
      <c r="A41"/>
      <c r="B41"/>
      <c r="C41"/>
      <c r="D41"/>
      <c r="E41"/>
      <c r="F41"/>
      <c r="G41" s="76"/>
      <c r="H41"/>
      <c r="I41"/>
      <c r="J41" s="72"/>
      <c r="K41" s="72"/>
      <c r="L41" s="72"/>
      <c r="M41" s="72"/>
    </row>
    <row r="42" spans="1:14" customFormat="1" x14ac:dyDescent="0.25">
      <c r="G42" s="76"/>
      <c r="J42" s="72"/>
      <c r="K42" s="72"/>
      <c r="L42" s="72"/>
      <c r="M42" s="72"/>
      <c r="N42" s="112"/>
    </row>
    <row r="43" spans="1:14" customFormat="1" x14ac:dyDescent="0.25">
      <c r="G43" s="76"/>
      <c r="J43" s="72"/>
      <c r="K43" s="72"/>
      <c r="L43" s="72"/>
      <c r="M43" s="72"/>
      <c r="N43" s="112"/>
    </row>
    <row r="44" spans="1:14" customFormat="1" x14ac:dyDescent="0.25">
      <c r="G44" s="76"/>
      <c r="J44" s="72"/>
      <c r="K44" s="72"/>
      <c r="L44" s="72"/>
      <c r="M44" s="72"/>
      <c r="N44" s="112"/>
    </row>
    <row r="45" spans="1:14" customFormat="1" x14ac:dyDescent="0.25">
      <c r="G45" s="76"/>
      <c r="J45" s="72"/>
      <c r="K45" s="72"/>
      <c r="L45" s="72"/>
      <c r="M45" s="72"/>
      <c r="N45" s="112"/>
    </row>
    <row r="46" spans="1:14" customFormat="1" x14ac:dyDescent="0.25">
      <c r="G46" s="76"/>
      <c r="J46" s="72"/>
      <c r="K46" s="72"/>
      <c r="L46" s="72"/>
      <c r="M46" s="72"/>
      <c r="N46" s="112"/>
    </row>
    <row r="47" spans="1:14" customFormat="1" x14ac:dyDescent="0.25">
      <c r="G47" s="76"/>
      <c r="J47" s="72"/>
      <c r="K47" s="72"/>
      <c r="L47" s="72"/>
      <c r="M47" s="72"/>
      <c r="N47" s="112"/>
    </row>
    <row r="48" spans="1:14" customFormat="1" x14ac:dyDescent="0.25">
      <c r="G48" s="76"/>
      <c r="J48" s="72"/>
      <c r="K48" s="72"/>
      <c r="L48" s="72"/>
      <c r="M48" s="72"/>
      <c r="N48" s="112"/>
    </row>
    <row r="49" spans="7:14" customFormat="1" x14ac:dyDescent="0.25">
      <c r="G49" s="76"/>
      <c r="J49" s="72"/>
      <c r="K49" s="72"/>
      <c r="L49" s="72"/>
      <c r="M49" s="72"/>
      <c r="N49" s="112"/>
    </row>
    <row r="50" spans="7:14" customFormat="1" x14ac:dyDescent="0.25">
      <c r="G50" s="76"/>
      <c r="J50" s="72"/>
      <c r="K50" s="72"/>
      <c r="L50" s="72"/>
      <c r="M50" s="72"/>
      <c r="N50" s="112"/>
    </row>
    <row r="51" spans="7:14" customFormat="1" x14ac:dyDescent="0.25">
      <c r="G51" s="76"/>
      <c r="J51" s="72"/>
      <c r="K51" s="72"/>
      <c r="L51" s="72"/>
      <c r="M51" s="72"/>
      <c r="N51" s="112"/>
    </row>
    <row r="52" spans="7:14" customFormat="1" x14ac:dyDescent="0.25">
      <c r="G52" s="76"/>
      <c r="J52" s="72"/>
      <c r="K52" s="72"/>
      <c r="L52" s="72"/>
      <c r="M52" s="72"/>
      <c r="N52" s="112"/>
    </row>
    <row r="53" spans="7:14" customFormat="1" x14ac:dyDescent="0.25">
      <c r="G53" s="76"/>
      <c r="J53" s="72"/>
      <c r="K53" s="72"/>
      <c r="L53" s="72"/>
      <c r="M53" s="72"/>
      <c r="N53" s="112"/>
    </row>
    <row r="54" spans="7:14" customFormat="1" x14ac:dyDescent="0.25">
      <c r="G54" s="76"/>
      <c r="J54" s="72"/>
      <c r="K54" s="72"/>
      <c r="L54" s="72"/>
      <c r="M54" s="72"/>
      <c r="N54" s="112"/>
    </row>
    <row r="55" spans="7:14" customFormat="1" x14ac:dyDescent="0.25">
      <c r="G55" s="76"/>
      <c r="J55" s="72"/>
      <c r="K55" s="72"/>
      <c r="L55" s="72"/>
      <c r="M55" s="72"/>
      <c r="N55" s="112"/>
    </row>
    <row r="56" spans="7:14" customFormat="1" x14ac:dyDescent="0.25">
      <c r="G56" s="76"/>
      <c r="J56" s="72"/>
      <c r="K56" s="72"/>
      <c r="L56" s="72"/>
      <c r="M56" s="72"/>
      <c r="N56" s="112"/>
    </row>
    <row r="57" spans="7:14" customFormat="1" x14ac:dyDescent="0.25">
      <c r="G57" s="76"/>
      <c r="J57" s="72"/>
      <c r="K57" s="72"/>
      <c r="L57" s="72"/>
      <c r="M57" s="72"/>
      <c r="N57" s="112"/>
    </row>
    <row r="58" spans="7:14" customFormat="1" x14ac:dyDescent="0.25">
      <c r="G58" s="76"/>
      <c r="J58" s="72"/>
      <c r="K58" s="72"/>
      <c r="L58" s="72"/>
      <c r="M58" s="72"/>
      <c r="N58" s="112"/>
    </row>
    <row r="59" spans="7:14" customFormat="1" x14ac:dyDescent="0.25">
      <c r="G59" s="76"/>
      <c r="J59" s="72"/>
      <c r="K59" s="72"/>
      <c r="L59" s="72"/>
      <c r="M59" s="72"/>
      <c r="N59" s="112"/>
    </row>
    <row r="60" spans="7:14" customFormat="1" x14ac:dyDescent="0.25">
      <c r="G60" s="76"/>
      <c r="J60" s="72"/>
      <c r="K60" s="72"/>
      <c r="L60" s="72"/>
      <c r="M60" s="72"/>
      <c r="N60" s="112"/>
    </row>
    <row r="61" spans="7:14" customFormat="1" x14ac:dyDescent="0.25">
      <c r="G61" s="76"/>
      <c r="J61" s="72"/>
      <c r="K61" s="72"/>
      <c r="L61" s="72"/>
      <c r="M61" s="72"/>
      <c r="N61" s="112"/>
    </row>
    <row r="62" spans="7:14" customFormat="1" x14ac:dyDescent="0.25">
      <c r="G62" s="76"/>
      <c r="J62" s="72"/>
      <c r="K62" s="72"/>
      <c r="L62" s="72"/>
      <c r="M62" s="72"/>
      <c r="N62" s="112"/>
    </row>
    <row r="63" spans="7:14" customFormat="1" x14ac:dyDescent="0.25">
      <c r="G63" s="76"/>
      <c r="J63" s="72"/>
      <c r="K63" s="72"/>
      <c r="L63" s="72"/>
      <c r="M63" s="72"/>
      <c r="N63" s="112"/>
    </row>
    <row r="64" spans="7:14" customFormat="1" x14ac:dyDescent="0.25">
      <c r="G64" s="76"/>
      <c r="J64" s="72"/>
      <c r="K64" s="72"/>
      <c r="L64" s="72"/>
      <c r="M64" s="72"/>
      <c r="N64" s="112"/>
    </row>
    <row r="65" spans="7:14" customFormat="1" x14ac:dyDescent="0.25">
      <c r="G65" s="76"/>
      <c r="J65" s="72"/>
      <c r="K65" s="72"/>
      <c r="L65" s="72"/>
      <c r="M65" s="72"/>
      <c r="N65" s="112"/>
    </row>
    <row r="66" spans="7:14" customFormat="1" x14ac:dyDescent="0.25">
      <c r="G66" s="76"/>
      <c r="J66" s="72"/>
      <c r="K66" s="72"/>
      <c r="L66" s="72"/>
      <c r="M66" s="72"/>
      <c r="N66" s="112"/>
    </row>
    <row r="67" spans="7:14" customFormat="1" x14ac:dyDescent="0.25">
      <c r="G67" s="76"/>
      <c r="J67" s="72"/>
      <c r="K67" s="72"/>
      <c r="L67" s="72"/>
      <c r="M67" s="72"/>
      <c r="N67" s="112"/>
    </row>
    <row r="68" spans="7:14" customFormat="1" x14ac:dyDescent="0.25">
      <c r="G68" s="76"/>
      <c r="J68" s="72"/>
      <c r="K68" s="72"/>
      <c r="L68" s="72"/>
      <c r="M68" s="72"/>
      <c r="N68" s="112"/>
    </row>
    <row r="69" spans="7:14" customFormat="1" x14ac:dyDescent="0.25">
      <c r="G69" s="76"/>
      <c r="J69" s="72"/>
      <c r="K69" s="72"/>
      <c r="L69" s="72"/>
      <c r="M69" s="72"/>
      <c r="N69" s="112"/>
    </row>
    <row r="70" spans="7:14" customFormat="1" x14ac:dyDescent="0.25">
      <c r="G70" s="76"/>
      <c r="J70" s="72"/>
      <c r="K70" s="72"/>
      <c r="L70" s="72"/>
      <c r="M70" s="72"/>
      <c r="N70" s="112"/>
    </row>
    <row r="71" spans="7:14" customFormat="1" x14ac:dyDescent="0.25">
      <c r="G71" s="76"/>
      <c r="J71" s="72"/>
      <c r="K71" s="72"/>
      <c r="L71" s="72"/>
      <c r="M71" s="72"/>
      <c r="N71" s="112"/>
    </row>
    <row r="72" spans="7:14" customFormat="1" x14ac:dyDescent="0.25">
      <c r="G72" s="76"/>
      <c r="J72" s="72"/>
      <c r="K72" s="72"/>
      <c r="L72" s="72"/>
      <c r="M72" s="72"/>
      <c r="N72" s="112"/>
    </row>
    <row r="73" spans="7:14" customFormat="1" x14ac:dyDescent="0.25">
      <c r="G73" s="76"/>
      <c r="J73" s="72"/>
      <c r="K73" s="72"/>
      <c r="L73" s="72"/>
      <c r="M73" s="72"/>
      <c r="N73" s="112"/>
    </row>
    <row r="74" spans="7:14" customFormat="1" x14ac:dyDescent="0.25">
      <c r="G74" s="76"/>
      <c r="J74" s="72"/>
      <c r="K74" s="72"/>
      <c r="L74" s="72"/>
      <c r="M74" s="72"/>
      <c r="N74" s="112"/>
    </row>
    <row r="75" spans="7:14" customFormat="1" x14ac:dyDescent="0.25">
      <c r="G75" s="76"/>
      <c r="J75" s="72"/>
      <c r="K75" s="72"/>
      <c r="L75" s="72"/>
      <c r="M75" s="72"/>
      <c r="N75" s="112"/>
    </row>
    <row r="76" spans="7:14" customFormat="1" x14ac:dyDescent="0.25">
      <c r="G76" s="76"/>
      <c r="J76" s="72"/>
      <c r="K76" s="72"/>
      <c r="L76" s="72"/>
      <c r="M76" s="72"/>
      <c r="N76" s="112"/>
    </row>
    <row r="77" spans="7:14" customFormat="1" x14ac:dyDescent="0.25">
      <c r="G77" s="76"/>
      <c r="J77" s="72"/>
      <c r="K77" s="72"/>
      <c r="L77" s="72"/>
      <c r="M77" s="72"/>
      <c r="N77" s="112"/>
    </row>
    <row r="78" spans="7:14" customFormat="1" x14ac:dyDescent="0.25">
      <c r="G78" s="76"/>
      <c r="J78" s="72"/>
      <c r="K78" s="72"/>
      <c r="L78" s="72"/>
      <c r="M78" s="72"/>
      <c r="N78" s="112"/>
    </row>
    <row r="79" spans="7:14" customFormat="1" x14ac:dyDescent="0.25">
      <c r="G79" s="76"/>
      <c r="J79" s="72"/>
      <c r="K79" s="72"/>
      <c r="L79" s="72"/>
      <c r="M79" s="72"/>
      <c r="N79" s="112"/>
    </row>
    <row r="80" spans="7:14" customFormat="1" x14ac:dyDescent="0.25">
      <c r="G80" s="76"/>
      <c r="J80" s="72"/>
      <c r="K80" s="72"/>
      <c r="L80" s="72"/>
      <c r="M80" s="72"/>
      <c r="N80" s="112"/>
    </row>
    <row r="81" spans="7:14" customFormat="1" x14ac:dyDescent="0.25">
      <c r="G81" s="76"/>
      <c r="J81" s="72"/>
      <c r="K81" s="72"/>
      <c r="L81" s="72"/>
      <c r="M81" s="72"/>
      <c r="N81" s="112"/>
    </row>
    <row r="82" spans="7:14" customFormat="1" x14ac:dyDescent="0.25">
      <c r="G82" s="76"/>
      <c r="J82" s="72"/>
      <c r="K82" s="72"/>
      <c r="L82" s="72"/>
      <c r="M82" s="72"/>
      <c r="N82" s="112"/>
    </row>
    <row r="83" spans="7:14" customFormat="1" x14ac:dyDescent="0.25">
      <c r="G83" s="76"/>
      <c r="J83" s="72"/>
      <c r="K83" s="72"/>
      <c r="L83" s="72"/>
      <c r="M83" s="72"/>
      <c r="N83" s="112"/>
    </row>
    <row r="84" spans="7:14" customFormat="1" x14ac:dyDescent="0.25">
      <c r="G84" s="76"/>
      <c r="J84" s="72"/>
      <c r="K84" s="72"/>
      <c r="L84" s="72"/>
      <c r="M84" s="72"/>
      <c r="N84" s="112"/>
    </row>
    <row r="85" spans="7:14" customFormat="1" x14ac:dyDescent="0.25">
      <c r="G85" s="76"/>
      <c r="J85" s="72"/>
      <c r="K85" s="72"/>
      <c r="L85" s="72"/>
      <c r="M85" s="72"/>
      <c r="N85" s="112"/>
    </row>
    <row r="86" spans="7:14" customFormat="1" x14ac:dyDescent="0.25">
      <c r="G86" s="76"/>
      <c r="J86" s="72"/>
      <c r="K86" s="72"/>
      <c r="L86" s="72"/>
      <c r="M86" s="72"/>
      <c r="N86" s="112"/>
    </row>
    <row r="87" spans="7:14" customFormat="1" x14ac:dyDescent="0.25">
      <c r="G87" s="76"/>
      <c r="J87" s="72"/>
      <c r="K87" s="72"/>
      <c r="L87" s="72"/>
      <c r="M87" s="72"/>
      <c r="N87" s="112"/>
    </row>
    <row r="88" spans="7:14" customFormat="1" x14ac:dyDescent="0.25">
      <c r="G88" s="76"/>
      <c r="J88" s="72"/>
      <c r="K88" s="72"/>
      <c r="L88" s="72"/>
      <c r="M88" s="72"/>
      <c r="N88" s="112"/>
    </row>
    <row r="89" spans="7:14" customFormat="1" x14ac:dyDescent="0.25">
      <c r="G89" s="76"/>
      <c r="J89" s="72"/>
      <c r="K89" s="72"/>
      <c r="L89" s="72"/>
      <c r="M89" s="72"/>
      <c r="N89" s="112"/>
    </row>
    <row r="90" spans="7:14" customFormat="1" x14ac:dyDescent="0.25">
      <c r="G90" s="76"/>
      <c r="J90" s="72"/>
      <c r="K90" s="72"/>
      <c r="L90" s="72"/>
      <c r="M90" s="72"/>
      <c r="N90" s="112"/>
    </row>
    <row r="91" spans="7:14" customFormat="1" x14ac:dyDescent="0.25">
      <c r="G91" s="76"/>
      <c r="J91" s="72"/>
      <c r="K91" s="72"/>
      <c r="L91" s="72"/>
      <c r="M91" s="72"/>
      <c r="N91" s="112"/>
    </row>
    <row r="92" spans="7:14" customFormat="1" x14ac:dyDescent="0.25">
      <c r="G92" s="76"/>
      <c r="J92" s="72"/>
      <c r="K92" s="72"/>
      <c r="L92" s="72"/>
      <c r="M92" s="72"/>
      <c r="N92" s="112"/>
    </row>
    <row r="93" spans="7:14" customFormat="1" x14ac:dyDescent="0.25">
      <c r="G93" s="76"/>
      <c r="J93" s="72"/>
      <c r="K93" s="72"/>
      <c r="L93" s="72"/>
      <c r="M93" s="72"/>
      <c r="N93" s="112"/>
    </row>
    <row r="94" spans="7:14" customFormat="1" x14ac:dyDescent="0.25">
      <c r="G94" s="76"/>
      <c r="J94" s="72"/>
      <c r="K94" s="72"/>
      <c r="L94" s="72"/>
      <c r="M94" s="72"/>
      <c r="N94" s="112"/>
    </row>
    <row r="95" spans="7:14" customFormat="1" x14ac:dyDescent="0.25">
      <c r="G95" s="76"/>
      <c r="J95" s="72"/>
      <c r="K95" s="72"/>
      <c r="L95" s="72"/>
      <c r="M95" s="72"/>
      <c r="N95" s="112"/>
    </row>
    <row r="96" spans="7:14" customFormat="1" x14ac:dyDescent="0.25">
      <c r="G96" s="76"/>
      <c r="J96" s="72"/>
      <c r="K96" s="72"/>
      <c r="L96" s="72"/>
      <c r="M96" s="72"/>
      <c r="N96" s="112"/>
    </row>
    <row r="97" spans="7:14" customFormat="1" x14ac:dyDescent="0.25">
      <c r="G97" s="76"/>
      <c r="J97" s="72"/>
      <c r="K97" s="72"/>
      <c r="L97" s="72"/>
      <c r="M97" s="72"/>
      <c r="N97" s="112"/>
    </row>
    <row r="98" spans="7:14" customFormat="1" x14ac:dyDescent="0.25">
      <c r="G98" s="76"/>
      <c r="J98" s="72"/>
      <c r="K98" s="72"/>
      <c r="L98" s="72"/>
      <c r="M98" s="72"/>
      <c r="N98" s="112"/>
    </row>
    <row r="99" spans="7:14" customFormat="1" x14ac:dyDescent="0.25">
      <c r="G99" s="76"/>
      <c r="J99" s="72"/>
      <c r="K99" s="72"/>
      <c r="L99" s="72"/>
      <c r="M99" s="72"/>
      <c r="N99" s="112"/>
    </row>
    <row r="100" spans="7:14" customFormat="1" x14ac:dyDescent="0.25">
      <c r="G100" s="76"/>
      <c r="J100" s="72"/>
      <c r="K100" s="72"/>
      <c r="L100" s="72"/>
      <c r="M100" s="72"/>
      <c r="N100" s="112"/>
    </row>
    <row r="101" spans="7:14" customFormat="1" x14ac:dyDescent="0.25">
      <c r="G101" s="76"/>
      <c r="J101" s="72"/>
      <c r="K101" s="72"/>
      <c r="L101" s="72"/>
      <c r="M101" s="72"/>
      <c r="N101" s="112"/>
    </row>
    <row r="102" spans="7:14" customFormat="1" x14ac:dyDescent="0.25">
      <c r="G102" s="76"/>
      <c r="J102" s="72"/>
      <c r="K102" s="72"/>
      <c r="L102" s="72"/>
      <c r="M102" s="72"/>
      <c r="N102" s="112"/>
    </row>
    <row r="103" spans="7:14" customFormat="1" x14ac:dyDescent="0.25">
      <c r="G103" s="76"/>
      <c r="J103" s="72"/>
      <c r="K103" s="72"/>
      <c r="L103" s="72"/>
      <c r="M103" s="72"/>
      <c r="N103" s="112"/>
    </row>
    <row r="104" spans="7:14" customFormat="1" x14ac:dyDescent="0.25">
      <c r="G104" s="76"/>
      <c r="J104" s="72"/>
      <c r="K104" s="72"/>
      <c r="L104" s="72"/>
      <c r="M104" s="72"/>
      <c r="N104" s="112"/>
    </row>
    <row r="105" spans="7:14" customFormat="1" x14ac:dyDescent="0.25">
      <c r="G105" s="76"/>
      <c r="J105" s="72"/>
      <c r="K105" s="72"/>
      <c r="L105" s="72"/>
      <c r="M105" s="72"/>
      <c r="N105" s="112"/>
    </row>
    <row r="106" spans="7:14" customFormat="1" x14ac:dyDescent="0.25">
      <c r="G106" s="76"/>
      <c r="J106" s="72"/>
      <c r="K106" s="72"/>
      <c r="L106" s="72"/>
      <c r="M106" s="72"/>
      <c r="N106" s="112"/>
    </row>
    <row r="107" spans="7:14" customFormat="1" x14ac:dyDescent="0.25">
      <c r="G107" s="76"/>
      <c r="J107" s="72"/>
      <c r="K107" s="72"/>
      <c r="L107" s="72"/>
      <c r="M107" s="72"/>
      <c r="N107" s="112"/>
    </row>
    <row r="108" spans="7:14" customFormat="1" x14ac:dyDescent="0.25">
      <c r="G108" s="76"/>
      <c r="J108" s="72"/>
      <c r="K108" s="72"/>
      <c r="L108" s="72"/>
      <c r="M108" s="72"/>
      <c r="N108" s="112"/>
    </row>
    <row r="109" spans="7:14" customFormat="1" x14ac:dyDescent="0.25">
      <c r="G109" s="76"/>
      <c r="J109" s="72"/>
      <c r="K109" s="72"/>
      <c r="L109" s="72"/>
      <c r="M109" s="72"/>
      <c r="N109" s="112"/>
    </row>
    <row r="110" spans="7:14" customFormat="1" x14ac:dyDescent="0.25">
      <c r="G110" s="76"/>
      <c r="J110" s="72"/>
      <c r="K110" s="72"/>
      <c r="L110" s="72"/>
      <c r="M110" s="72"/>
      <c r="N110" s="112"/>
    </row>
    <row r="111" spans="7:14" customFormat="1" x14ac:dyDescent="0.25">
      <c r="G111" s="76"/>
      <c r="J111" s="72"/>
      <c r="K111" s="72"/>
      <c r="L111" s="72"/>
      <c r="M111" s="72"/>
      <c r="N111" s="112"/>
    </row>
    <row r="112" spans="7:14" customFormat="1" x14ac:dyDescent="0.25">
      <c r="G112" s="76"/>
      <c r="J112" s="72"/>
      <c r="K112" s="72"/>
      <c r="L112" s="72"/>
      <c r="M112" s="72"/>
      <c r="N112" s="112"/>
    </row>
    <row r="113" spans="7:14" customFormat="1" x14ac:dyDescent="0.25">
      <c r="G113" s="76"/>
      <c r="J113" s="72"/>
      <c r="K113" s="72"/>
      <c r="L113" s="72"/>
      <c r="M113" s="72"/>
      <c r="N113" s="112"/>
    </row>
    <row r="114" spans="7:14" customFormat="1" x14ac:dyDescent="0.25">
      <c r="G114" s="76"/>
      <c r="J114" s="72"/>
      <c r="K114" s="72"/>
      <c r="L114" s="72"/>
      <c r="M114" s="72"/>
      <c r="N114" s="112"/>
    </row>
    <row r="115" spans="7:14" customFormat="1" x14ac:dyDescent="0.25">
      <c r="G115" s="76"/>
      <c r="J115" s="72"/>
      <c r="K115" s="72"/>
      <c r="L115" s="72"/>
      <c r="M115" s="72"/>
      <c r="N115" s="112"/>
    </row>
    <row r="116" spans="7:14" customFormat="1" x14ac:dyDescent="0.25">
      <c r="G116" s="76"/>
      <c r="J116" s="72"/>
      <c r="K116" s="72"/>
      <c r="L116" s="72"/>
      <c r="M116" s="72"/>
      <c r="N116" s="112"/>
    </row>
    <row r="117" spans="7:14" customFormat="1" x14ac:dyDescent="0.25">
      <c r="G117" s="76"/>
      <c r="J117" s="72"/>
      <c r="K117" s="72"/>
      <c r="L117" s="72"/>
      <c r="M117" s="72"/>
      <c r="N117" s="112"/>
    </row>
    <row r="118" spans="7:14" customFormat="1" x14ac:dyDescent="0.25">
      <c r="G118" s="76"/>
      <c r="J118" s="72"/>
      <c r="K118" s="72"/>
      <c r="L118" s="72"/>
      <c r="M118" s="72"/>
      <c r="N118" s="112"/>
    </row>
    <row r="119" spans="7:14" customFormat="1" x14ac:dyDescent="0.25">
      <c r="G119" s="76"/>
      <c r="J119" s="72"/>
      <c r="K119" s="72"/>
      <c r="L119" s="72"/>
      <c r="M119" s="72"/>
      <c r="N119" s="112"/>
    </row>
    <row r="120" spans="7:14" customFormat="1" x14ac:dyDescent="0.25">
      <c r="G120" s="76"/>
      <c r="J120" s="72"/>
      <c r="K120" s="72"/>
      <c r="L120" s="72"/>
      <c r="M120" s="72"/>
      <c r="N120" s="112"/>
    </row>
    <row r="121" spans="7:14" customFormat="1" x14ac:dyDescent="0.25">
      <c r="G121" s="76"/>
      <c r="J121" s="72"/>
      <c r="K121" s="72"/>
      <c r="L121" s="72"/>
      <c r="M121" s="72"/>
      <c r="N121" s="112"/>
    </row>
    <row r="122" spans="7:14" customFormat="1" x14ac:dyDescent="0.25">
      <c r="G122" s="76"/>
      <c r="J122" s="72"/>
      <c r="K122" s="72"/>
      <c r="L122" s="72"/>
      <c r="M122" s="72"/>
      <c r="N122" s="112"/>
    </row>
    <row r="123" spans="7:14" customFormat="1" x14ac:dyDescent="0.25">
      <c r="G123" s="76"/>
      <c r="J123" s="72"/>
      <c r="K123" s="72"/>
      <c r="L123" s="72"/>
      <c r="M123" s="72"/>
      <c r="N123" s="112"/>
    </row>
    <row r="124" spans="7:14" customFormat="1" x14ac:dyDescent="0.25">
      <c r="G124" s="76"/>
      <c r="J124" s="72"/>
      <c r="K124" s="72"/>
      <c r="L124" s="72"/>
      <c r="M124" s="72"/>
      <c r="N124" s="112"/>
    </row>
    <row r="125" spans="7:14" customFormat="1" x14ac:dyDescent="0.25">
      <c r="G125" s="76"/>
      <c r="J125" s="72"/>
      <c r="K125" s="72"/>
      <c r="L125" s="72"/>
      <c r="M125" s="72"/>
      <c r="N125" s="112"/>
    </row>
    <row r="126" spans="7:14" customFormat="1" x14ac:dyDescent="0.25">
      <c r="G126" s="76"/>
      <c r="J126" s="72"/>
      <c r="K126" s="72"/>
      <c r="L126" s="72"/>
      <c r="M126" s="72"/>
      <c r="N126" s="112"/>
    </row>
    <row r="127" spans="7:14" customFormat="1" x14ac:dyDescent="0.25">
      <c r="G127" s="76"/>
      <c r="J127" s="72"/>
      <c r="K127" s="72"/>
      <c r="L127" s="72"/>
      <c r="M127" s="72"/>
      <c r="N127" s="112"/>
    </row>
    <row r="128" spans="7:14" customFormat="1" x14ac:dyDescent="0.25">
      <c r="G128" s="76"/>
      <c r="J128" s="72"/>
      <c r="K128" s="72"/>
      <c r="L128" s="72"/>
      <c r="M128" s="72"/>
      <c r="N128" s="112"/>
    </row>
    <row r="129" spans="7:14" customFormat="1" x14ac:dyDescent="0.25">
      <c r="G129" s="76"/>
      <c r="J129" s="72"/>
      <c r="K129" s="72"/>
      <c r="L129" s="72"/>
      <c r="M129" s="72"/>
      <c r="N129" s="112"/>
    </row>
    <row r="130" spans="7:14" customFormat="1" x14ac:dyDescent="0.25">
      <c r="G130" s="76"/>
      <c r="J130" s="72"/>
      <c r="K130" s="72"/>
      <c r="L130" s="72"/>
      <c r="M130" s="72"/>
      <c r="N130" s="112"/>
    </row>
    <row r="131" spans="7:14" customFormat="1" x14ac:dyDescent="0.25">
      <c r="G131" s="76"/>
      <c r="J131" s="72"/>
      <c r="K131" s="72"/>
      <c r="L131" s="72"/>
      <c r="M131" s="72"/>
      <c r="N131" s="112"/>
    </row>
    <row r="132" spans="7:14" customFormat="1" x14ac:dyDescent="0.25">
      <c r="G132" s="76"/>
      <c r="J132" s="72"/>
      <c r="K132" s="72"/>
      <c r="L132" s="72"/>
      <c r="M132" s="72"/>
      <c r="N132" s="112"/>
    </row>
    <row r="133" spans="7:14" customFormat="1" x14ac:dyDescent="0.25">
      <c r="G133" s="76"/>
      <c r="J133" s="72"/>
      <c r="K133" s="72"/>
      <c r="L133" s="72"/>
      <c r="M133" s="72"/>
      <c r="N133" s="112"/>
    </row>
    <row r="134" spans="7:14" customFormat="1" x14ac:dyDescent="0.25">
      <c r="G134" s="76"/>
      <c r="J134" s="72"/>
      <c r="K134" s="72"/>
      <c r="L134" s="72"/>
      <c r="M134" s="72"/>
      <c r="N134" s="112"/>
    </row>
    <row r="135" spans="7:14" customFormat="1" x14ac:dyDescent="0.25">
      <c r="G135" s="76"/>
      <c r="J135" s="72"/>
      <c r="K135" s="72"/>
      <c r="L135" s="72"/>
      <c r="M135" s="72"/>
      <c r="N135" s="112"/>
    </row>
    <row r="136" spans="7:14" customFormat="1" x14ac:dyDescent="0.25">
      <c r="G136" s="76"/>
      <c r="J136" s="72"/>
      <c r="K136" s="72"/>
      <c r="L136" s="72"/>
      <c r="M136" s="72"/>
      <c r="N136" s="112"/>
    </row>
    <row r="137" spans="7:14" customFormat="1" x14ac:dyDescent="0.25">
      <c r="G137" s="76"/>
      <c r="J137" s="72"/>
      <c r="K137" s="72"/>
      <c r="L137" s="72"/>
      <c r="M137" s="72"/>
      <c r="N137" s="112"/>
    </row>
    <row r="138" spans="7:14" customFormat="1" x14ac:dyDescent="0.25">
      <c r="G138" s="76"/>
      <c r="J138" s="72"/>
      <c r="K138" s="72"/>
      <c r="L138" s="72"/>
      <c r="M138" s="72"/>
      <c r="N138" s="112"/>
    </row>
    <row r="139" spans="7:14" customFormat="1" x14ac:dyDescent="0.25">
      <c r="G139" s="76"/>
      <c r="J139" s="72"/>
      <c r="K139" s="72"/>
      <c r="L139" s="72"/>
      <c r="M139" s="72"/>
      <c r="N139" s="112"/>
    </row>
    <row r="140" spans="7:14" customFormat="1" x14ac:dyDescent="0.25">
      <c r="G140" s="76"/>
      <c r="J140" s="72"/>
      <c r="K140" s="72"/>
      <c r="L140" s="72"/>
      <c r="M140" s="72"/>
      <c r="N140" s="112"/>
    </row>
    <row r="141" spans="7:14" customFormat="1" x14ac:dyDescent="0.25">
      <c r="G141" s="76"/>
      <c r="J141" s="72"/>
      <c r="K141" s="72"/>
      <c r="L141" s="72"/>
      <c r="M141" s="72"/>
      <c r="N141" s="112"/>
    </row>
    <row r="142" spans="7:14" customFormat="1" x14ac:dyDescent="0.25">
      <c r="G142" s="76"/>
      <c r="J142" s="72"/>
      <c r="K142" s="72"/>
      <c r="L142" s="72"/>
      <c r="M142" s="72"/>
      <c r="N142" s="112"/>
    </row>
    <row r="143" spans="7:14" customFormat="1" x14ac:dyDescent="0.25">
      <c r="G143" s="76"/>
      <c r="J143" s="72"/>
      <c r="K143" s="72"/>
      <c r="L143" s="72"/>
      <c r="M143" s="72"/>
      <c r="N143" s="112"/>
    </row>
    <row r="144" spans="7:14" customFormat="1" x14ac:dyDescent="0.25">
      <c r="G144" s="76"/>
      <c r="J144" s="72"/>
      <c r="K144" s="72"/>
      <c r="L144" s="72"/>
      <c r="M144" s="72"/>
      <c r="N144" s="112"/>
    </row>
    <row r="145" spans="7:14" customFormat="1" x14ac:dyDescent="0.25">
      <c r="G145" s="76"/>
      <c r="J145" s="72"/>
      <c r="K145" s="72"/>
      <c r="L145" s="72"/>
      <c r="M145" s="72"/>
      <c r="N145" s="112"/>
    </row>
    <row r="146" spans="7:14" customFormat="1" x14ac:dyDescent="0.25">
      <c r="G146" s="76"/>
      <c r="J146" s="72"/>
      <c r="K146" s="72"/>
      <c r="L146" s="72"/>
      <c r="M146" s="72"/>
      <c r="N146" s="112"/>
    </row>
    <row r="147" spans="7:14" customFormat="1" x14ac:dyDescent="0.25">
      <c r="G147" s="76"/>
      <c r="J147" s="72"/>
      <c r="K147" s="72"/>
      <c r="L147" s="72"/>
      <c r="M147" s="72"/>
      <c r="N147" s="112"/>
    </row>
    <row r="148" spans="7:14" customFormat="1" x14ac:dyDescent="0.25">
      <c r="G148" s="76"/>
      <c r="J148" s="72"/>
      <c r="K148" s="72"/>
      <c r="L148" s="72"/>
      <c r="M148" s="72"/>
      <c r="N148" s="112"/>
    </row>
    <row r="149" spans="7:14" customFormat="1" x14ac:dyDescent="0.25">
      <c r="G149" s="76"/>
      <c r="J149" s="72"/>
      <c r="K149" s="72"/>
      <c r="L149" s="72"/>
      <c r="M149" s="72"/>
      <c r="N149" s="112"/>
    </row>
    <row r="150" spans="7:14" customFormat="1" x14ac:dyDescent="0.25">
      <c r="G150" s="76"/>
      <c r="J150" s="72"/>
      <c r="K150" s="72"/>
      <c r="L150" s="72"/>
      <c r="M150" s="72"/>
      <c r="N150" s="112"/>
    </row>
    <row r="151" spans="7:14" customFormat="1" x14ac:dyDescent="0.25">
      <c r="G151" s="76"/>
      <c r="J151" s="72"/>
      <c r="K151" s="72"/>
      <c r="L151" s="72"/>
      <c r="M151" s="72"/>
      <c r="N151" s="112"/>
    </row>
    <row r="152" spans="7:14" customFormat="1" x14ac:dyDescent="0.25">
      <c r="G152" s="76"/>
      <c r="J152" s="72"/>
      <c r="K152" s="72"/>
      <c r="L152" s="72"/>
      <c r="M152" s="72"/>
      <c r="N152" s="112"/>
    </row>
    <row r="153" spans="7:14" customFormat="1" x14ac:dyDescent="0.25">
      <c r="G153" s="76"/>
      <c r="J153" s="72"/>
      <c r="K153" s="72"/>
      <c r="L153" s="72"/>
      <c r="M153" s="72"/>
      <c r="N153" s="112"/>
    </row>
    <row r="154" spans="7:14" customFormat="1" x14ac:dyDescent="0.25">
      <c r="G154" s="76"/>
      <c r="J154" s="72"/>
      <c r="K154" s="72"/>
      <c r="L154" s="72"/>
      <c r="M154" s="72"/>
      <c r="N154" s="112"/>
    </row>
    <row r="155" spans="7:14" customFormat="1" x14ac:dyDescent="0.25">
      <c r="G155" s="76"/>
      <c r="J155" s="72"/>
      <c r="K155" s="72"/>
      <c r="L155" s="72"/>
      <c r="M155" s="72"/>
      <c r="N155" s="112"/>
    </row>
    <row r="156" spans="7:14" customFormat="1" x14ac:dyDescent="0.25">
      <c r="G156" s="76"/>
      <c r="J156" s="72"/>
      <c r="K156" s="72"/>
      <c r="L156" s="72"/>
      <c r="M156" s="72"/>
      <c r="N156" s="112"/>
    </row>
    <row r="157" spans="7:14" customFormat="1" x14ac:dyDescent="0.25">
      <c r="G157" s="76"/>
      <c r="J157" s="72"/>
      <c r="K157" s="72"/>
      <c r="L157" s="72"/>
      <c r="M157" s="72"/>
      <c r="N157" s="112"/>
    </row>
    <row r="158" spans="7:14" customFormat="1" x14ac:dyDescent="0.25">
      <c r="G158" s="76"/>
      <c r="J158" s="72"/>
      <c r="K158" s="72"/>
      <c r="L158" s="72"/>
      <c r="M158" s="72"/>
      <c r="N158" s="112"/>
    </row>
    <row r="159" spans="7:14" customFormat="1" x14ac:dyDescent="0.25">
      <c r="G159" s="76"/>
      <c r="J159" s="72"/>
      <c r="K159" s="72"/>
      <c r="L159" s="72"/>
      <c r="M159" s="72"/>
      <c r="N159" s="112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10" activePane="bottomLeft" state="frozen"/>
      <selection activeCell="G3" sqref="G3"/>
      <selection pane="bottomLeft" activeCell="H27" sqref="H27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76</v>
      </c>
      <c r="I1" s="63" t="s">
        <v>81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30" t="str">
        <f>'2021-22 Summary'!C2</f>
        <v>WLDT</v>
      </c>
      <c r="F2" s="130"/>
      <c r="G2" s="130"/>
      <c r="H2" s="13">
        <f>'2021-22 Summary'!D2</f>
        <v>5</v>
      </c>
      <c r="I2" s="5">
        <f>SUM(I7:I42)</f>
        <v>2.2666666666666671</v>
      </c>
      <c r="J2" s="14">
        <f>SUM(J7:J42)</f>
        <v>940</v>
      </c>
      <c r="K2" s="15">
        <f>SUM(K7:K42)</f>
        <v>31.333333333333332</v>
      </c>
      <c r="L2" s="15">
        <f>J2/I2</f>
        <v>414.7058823529411</v>
      </c>
    </row>
    <row r="3" spans="1:14" ht="19.5" customHeight="1" x14ac:dyDescent="0.25">
      <c r="A3" s="128"/>
      <c r="B3" s="129"/>
      <c r="C3" s="129"/>
      <c r="D3" s="129"/>
      <c r="E3" s="31"/>
      <c r="F3" s="122" t="s">
        <v>36</v>
      </c>
      <c r="G3" s="122"/>
      <c r="H3" s="123"/>
      <c r="I3" s="5">
        <f>'2021-22 Summary'!D2-'Summer 21'!K2-'Fall 21'!J2-'Spring 22'!I2</f>
        <v>-8.6666666666674885E-3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54</v>
      </c>
    </row>
    <row r="5" spans="1:14" ht="19.5" customHeight="1" x14ac:dyDescent="0.25">
      <c r="A5" s="12" t="s">
        <v>72</v>
      </c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29</v>
      </c>
      <c r="B6" s="52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55</v>
      </c>
      <c r="B7" s="54" t="s">
        <v>70</v>
      </c>
      <c r="C7" s="54">
        <v>24</v>
      </c>
      <c r="D7" s="54">
        <v>18</v>
      </c>
      <c r="E7" s="54">
        <v>1</v>
      </c>
      <c r="F7" s="70">
        <f t="shared" ref="F7:F40" si="0">D7*E7</f>
        <v>18</v>
      </c>
      <c r="G7" s="55">
        <v>1</v>
      </c>
      <c r="H7" s="35">
        <v>1</v>
      </c>
      <c r="I7" s="69">
        <f t="shared" ref="I7" si="1">H7*E7/15</f>
        <v>6.6666666666666666E-2</v>
      </c>
      <c r="J7" s="70">
        <f t="shared" ref="J7" si="2">(F7*G7)</f>
        <v>18</v>
      </c>
      <c r="K7" s="71">
        <f>J7/30</f>
        <v>0.6</v>
      </c>
      <c r="L7" s="69">
        <f t="shared" ref="L7" si="3">J7/I7</f>
        <v>270</v>
      </c>
      <c r="M7" s="111" t="s">
        <v>67</v>
      </c>
    </row>
    <row r="8" spans="1:14" ht="15.75" customHeight="1" x14ac:dyDescent="0.25">
      <c r="A8" s="54" t="s">
        <v>55</v>
      </c>
      <c r="B8" s="54" t="s">
        <v>71</v>
      </c>
      <c r="C8" s="54">
        <v>24</v>
      </c>
      <c r="D8" s="54">
        <v>24</v>
      </c>
      <c r="E8" s="54">
        <v>1</v>
      </c>
      <c r="F8" s="70">
        <f t="shared" si="0"/>
        <v>24</v>
      </c>
      <c r="G8" s="55">
        <v>1</v>
      </c>
      <c r="H8" s="35">
        <v>1</v>
      </c>
      <c r="I8" s="69">
        <f t="shared" ref="I8:I42" si="4">H8*E8/15</f>
        <v>6.6666666666666666E-2</v>
      </c>
      <c r="J8" s="70">
        <f t="shared" ref="J8:J42" si="5">(F8*G8)</f>
        <v>24</v>
      </c>
      <c r="K8" s="71">
        <f t="shared" ref="K8:K42" si="6">J8/30</f>
        <v>0.8</v>
      </c>
      <c r="L8" s="69">
        <f t="shared" ref="L8:L42" si="7">J8/I8</f>
        <v>360</v>
      </c>
      <c r="M8" s="111" t="s">
        <v>68</v>
      </c>
    </row>
    <row r="9" spans="1:14" ht="15.75" customHeight="1" x14ac:dyDescent="0.25">
      <c r="A9" s="54" t="s">
        <v>55</v>
      </c>
      <c r="B9" s="44" t="s">
        <v>63</v>
      </c>
      <c r="C9" s="54">
        <v>24</v>
      </c>
      <c r="D9" s="54">
        <v>24</v>
      </c>
      <c r="E9" s="54">
        <v>1</v>
      </c>
      <c r="F9" s="70">
        <f t="shared" si="0"/>
        <v>24</v>
      </c>
      <c r="G9" s="55">
        <v>6</v>
      </c>
      <c r="H9" s="35">
        <v>4.5</v>
      </c>
      <c r="I9" s="69">
        <f t="shared" si="4"/>
        <v>0.3</v>
      </c>
      <c r="J9" s="70">
        <f t="shared" si="5"/>
        <v>144</v>
      </c>
      <c r="K9" s="71">
        <f t="shared" si="6"/>
        <v>4.8</v>
      </c>
      <c r="L9" s="69">
        <f t="shared" si="7"/>
        <v>480</v>
      </c>
      <c r="M9" s="56"/>
    </row>
    <row r="10" spans="1:14" ht="15.75" customHeight="1" x14ac:dyDescent="0.25">
      <c r="A10" s="54" t="s">
        <v>55</v>
      </c>
      <c r="B10" s="54" t="s">
        <v>64</v>
      </c>
      <c r="C10" s="54">
        <v>24</v>
      </c>
      <c r="D10" s="54">
        <v>24</v>
      </c>
      <c r="E10" s="54">
        <v>2</v>
      </c>
      <c r="F10" s="70">
        <f t="shared" si="0"/>
        <v>48</v>
      </c>
      <c r="G10" s="55">
        <v>6</v>
      </c>
      <c r="H10" s="55">
        <v>4.5</v>
      </c>
      <c r="I10" s="69">
        <f t="shared" si="4"/>
        <v>0.6</v>
      </c>
      <c r="J10" s="70">
        <f t="shared" si="5"/>
        <v>288</v>
      </c>
      <c r="K10" s="71">
        <f t="shared" si="6"/>
        <v>9.6</v>
      </c>
      <c r="L10" s="69">
        <f t="shared" si="7"/>
        <v>480</v>
      </c>
      <c r="M10" s="56"/>
    </row>
    <row r="11" spans="1:14" ht="15.75" customHeight="1" x14ac:dyDescent="0.25">
      <c r="A11" s="54" t="s">
        <v>55</v>
      </c>
      <c r="B11" s="54" t="s">
        <v>65</v>
      </c>
      <c r="C11" s="54">
        <v>24</v>
      </c>
      <c r="D11" s="54">
        <v>18</v>
      </c>
      <c r="E11" s="54">
        <v>1</v>
      </c>
      <c r="F11" s="70">
        <f t="shared" si="0"/>
        <v>18</v>
      </c>
      <c r="G11" s="55">
        <v>7</v>
      </c>
      <c r="H11" s="55">
        <v>5.5</v>
      </c>
      <c r="I11" s="69">
        <f t="shared" si="4"/>
        <v>0.36666666666666664</v>
      </c>
      <c r="J11" s="70">
        <f t="shared" si="5"/>
        <v>126</v>
      </c>
      <c r="K11" s="71">
        <f t="shared" si="6"/>
        <v>4.2</v>
      </c>
      <c r="L11" s="69">
        <f t="shared" si="7"/>
        <v>343.63636363636368</v>
      </c>
      <c r="M11" s="56"/>
    </row>
    <row r="12" spans="1:14" ht="15.75" customHeight="1" x14ac:dyDescent="0.25">
      <c r="A12" s="44" t="s">
        <v>66</v>
      </c>
      <c r="B12" s="44">
        <v>70</v>
      </c>
      <c r="C12" s="54">
        <v>24</v>
      </c>
      <c r="D12" s="54">
        <v>20</v>
      </c>
      <c r="E12" s="54">
        <v>1</v>
      </c>
      <c r="F12" s="70">
        <f t="shared" si="0"/>
        <v>20</v>
      </c>
      <c r="G12" s="55">
        <v>4</v>
      </c>
      <c r="H12" s="55">
        <v>3.25</v>
      </c>
      <c r="I12" s="69">
        <f t="shared" si="4"/>
        <v>0.21666666666666667</v>
      </c>
      <c r="J12" s="70">
        <f t="shared" si="5"/>
        <v>80</v>
      </c>
      <c r="K12" s="71">
        <f t="shared" si="6"/>
        <v>2.6666666666666665</v>
      </c>
      <c r="L12" s="69">
        <f t="shared" si="7"/>
        <v>369.23076923076923</v>
      </c>
      <c r="M12" s="56" t="s">
        <v>74</v>
      </c>
    </row>
    <row r="13" spans="1:14" ht="15.75" customHeight="1" x14ac:dyDescent="0.25">
      <c r="A13" s="38" t="s">
        <v>66</v>
      </c>
      <c r="B13" s="39">
        <v>66</v>
      </c>
      <c r="C13" s="54">
        <v>24</v>
      </c>
      <c r="D13" s="54">
        <v>18</v>
      </c>
      <c r="E13" s="54">
        <v>1</v>
      </c>
      <c r="F13" s="70">
        <f t="shared" si="0"/>
        <v>18</v>
      </c>
      <c r="G13" s="55">
        <v>4</v>
      </c>
      <c r="H13" s="55">
        <v>3.25</v>
      </c>
      <c r="I13" s="69">
        <f t="shared" si="4"/>
        <v>0.21666666666666667</v>
      </c>
      <c r="J13" s="70">
        <f t="shared" si="5"/>
        <v>72</v>
      </c>
      <c r="K13" s="71">
        <f t="shared" si="6"/>
        <v>2.4</v>
      </c>
      <c r="L13" s="69">
        <f t="shared" si="7"/>
        <v>332.30769230769232</v>
      </c>
      <c r="M13" s="56"/>
    </row>
    <row r="14" spans="1:14" ht="15.75" customHeight="1" x14ac:dyDescent="0.25">
      <c r="A14" s="54" t="s">
        <v>55</v>
      </c>
      <c r="B14" s="44">
        <v>71</v>
      </c>
      <c r="C14" s="54">
        <v>24</v>
      </c>
      <c r="D14" s="54">
        <v>24</v>
      </c>
      <c r="E14" s="54">
        <v>1</v>
      </c>
      <c r="F14" s="70">
        <f t="shared" si="0"/>
        <v>24</v>
      </c>
      <c r="G14" s="55">
        <v>7</v>
      </c>
      <c r="H14" s="55">
        <v>5.5</v>
      </c>
      <c r="I14" s="69">
        <f t="shared" si="4"/>
        <v>0.36666666666666664</v>
      </c>
      <c r="J14" s="70">
        <f t="shared" si="5"/>
        <v>168</v>
      </c>
      <c r="K14" s="71">
        <f t="shared" si="6"/>
        <v>5.6</v>
      </c>
      <c r="L14" s="69">
        <f t="shared" si="7"/>
        <v>458.18181818181819</v>
      </c>
      <c r="M14" s="56" t="s">
        <v>73</v>
      </c>
    </row>
    <row r="15" spans="1:14" ht="15.75" customHeight="1" x14ac:dyDescent="0.25">
      <c r="A15" s="38" t="s">
        <v>55</v>
      </c>
      <c r="B15" s="39">
        <v>73</v>
      </c>
      <c r="C15" s="54">
        <v>24</v>
      </c>
      <c r="D15" s="54">
        <v>20</v>
      </c>
      <c r="E15" s="54">
        <v>1</v>
      </c>
      <c r="F15" s="70">
        <f t="shared" si="0"/>
        <v>20</v>
      </c>
      <c r="G15" s="55">
        <v>1</v>
      </c>
      <c r="H15" s="55">
        <v>1</v>
      </c>
      <c r="I15" s="69">
        <f t="shared" si="4"/>
        <v>6.6666666666666666E-2</v>
      </c>
      <c r="J15" s="70">
        <f t="shared" si="5"/>
        <v>20</v>
      </c>
      <c r="K15" s="71">
        <f t="shared" si="6"/>
        <v>0.66666666666666663</v>
      </c>
      <c r="L15" s="69">
        <f t="shared" si="7"/>
        <v>300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37</v>
      </c>
      <c r="C2" s="11" t="s">
        <v>55</v>
      </c>
      <c r="D2" s="107">
        <v>5</v>
      </c>
      <c r="E2" s="5">
        <f>SUM('Summer 21'!K2,'Fall 21'!J2,'Spring 22'!I2)</f>
        <v>5.0086666666666666</v>
      </c>
      <c r="F2" s="5">
        <f>SUM('Summer 21'!L2,'Fall 21'!K2,'Spring 22'!J2)</f>
        <v>1834</v>
      </c>
      <c r="G2" s="5">
        <f>SUM('Summer 21'!M2,'Fall 21'!L2,'Spring 22'!K2)</f>
        <v>61.133333333333333</v>
      </c>
      <c r="H2" s="7">
        <f>F2/E2</f>
        <v>366.16531345667511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>
        <v>5.3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41</v>
      </c>
      <c r="E7" s="106"/>
      <c r="F7" s="106">
        <v>2.1</v>
      </c>
    </row>
    <row r="8" spans="1:14" x14ac:dyDescent="0.25">
      <c r="D8" s="102" t="s">
        <v>12</v>
      </c>
      <c r="E8" s="106"/>
      <c r="F8" s="106">
        <v>19.170000000000002</v>
      </c>
    </row>
    <row r="9" spans="1:14" x14ac:dyDescent="0.25">
      <c r="D9" s="102" t="s">
        <v>42</v>
      </c>
      <c r="E9" s="106"/>
      <c r="F9" s="106">
        <v>277.35000000000002</v>
      </c>
    </row>
    <row r="11" spans="1:14" x14ac:dyDescent="0.25">
      <c r="C11"/>
      <c r="D11"/>
      <c r="E11" s="135" t="s">
        <v>40</v>
      </c>
      <c r="F11" s="135"/>
      <c r="G11" s="135"/>
    </row>
    <row r="12" spans="1:14" ht="15.75" thickBot="1" x14ac:dyDescent="0.3">
      <c r="E12" s="104" t="s">
        <v>41</v>
      </c>
      <c r="F12" s="104" t="s">
        <v>42</v>
      </c>
      <c r="G12" s="104" t="s">
        <v>12</v>
      </c>
    </row>
    <row r="13" spans="1:14" x14ac:dyDescent="0.25">
      <c r="E13" s="106">
        <v>5.083333333333333</v>
      </c>
      <c r="F13" s="106">
        <v>393.56278820697958</v>
      </c>
      <c r="G13" s="106">
        <v>64.260000000000005</v>
      </c>
    </row>
    <row r="16" spans="1:14" x14ac:dyDescent="0.25">
      <c r="E16" s="135" t="s">
        <v>44</v>
      </c>
      <c r="F16" s="135"/>
      <c r="G16" s="135"/>
    </row>
    <row r="17" spans="4:7" ht="15.75" thickBot="1" x14ac:dyDescent="0.3">
      <c r="E17" s="104" t="s">
        <v>41</v>
      </c>
      <c r="F17" s="104" t="s">
        <v>42</v>
      </c>
      <c r="G17" s="104" t="s">
        <v>12</v>
      </c>
    </row>
    <row r="18" spans="4:7" x14ac:dyDescent="0.25">
      <c r="D18" s="102" t="s">
        <v>51</v>
      </c>
      <c r="E18" s="109">
        <v>4.43</v>
      </c>
      <c r="F18" s="109">
        <v>493.11</v>
      </c>
      <c r="G18" s="109">
        <v>71.91</v>
      </c>
    </row>
    <row r="19" spans="4:7" x14ac:dyDescent="0.25">
      <c r="D19" s="102" t="s">
        <v>52</v>
      </c>
      <c r="E19" s="109">
        <v>5.28</v>
      </c>
      <c r="F19" s="109">
        <v>380.11</v>
      </c>
      <c r="G19" s="109">
        <v>66.180000000000007</v>
      </c>
    </row>
    <row r="20" spans="4:7" x14ac:dyDescent="0.25">
      <c r="D20" s="102" t="s">
        <v>53</v>
      </c>
      <c r="E20" s="109">
        <v>5.5399999999999991</v>
      </c>
      <c r="F20" s="109">
        <v>307.46836462093864</v>
      </c>
      <c r="G20" s="109">
        <v>54.69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K6" sqref="K6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76</v>
      </c>
      <c r="K1" s="63" t="s">
        <v>77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37</v>
      </c>
      <c r="G2" s="147" t="str">
        <f>'2021-22 Summary'!C2</f>
        <v>WLDT</v>
      </c>
      <c r="H2" s="147"/>
      <c r="I2" s="147"/>
      <c r="J2" s="13">
        <f>'2021-22 Summary'!D2</f>
        <v>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36</v>
      </c>
      <c r="I3" s="122"/>
      <c r="J3" s="123"/>
      <c r="K3" s="5">
        <f>'2021-22 Summary'!D2-'Proposed Additions'!K2-'Fall 21'!J2-'Spring 22'!I2-'Summer 21'!K2</f>
        <v>-8.6666666666672665E-3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78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2020-12-09T23:56:52Z</dcterms:modified>
</cp:coreProperties>
</file>